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2755" windowHeight="9240"/>
  </bookViews>
  <sheets>
    <sheet name="госпрогрммы" sheetId="1" r:id="rId1"/>
  </sheets>
  <definedNames>
    <definedName name="_xlnm._FilterDatabase" localSheetId="0" hidden="1">госпрогрммы!$V$1:$V$40</definedName>
  </definedNames>
  <calcPr calcId="145621"/>
</workbook>
</file>

<file path=xl/calcChain.xml><?xml version="1.0" encoding="utf-8"?>
<calcChain xmlns="http://schemas.openxmlformats.org/spreadsheetml/2006/main">
  <c r="U39" i="1" l="1"/>
  <c r="T39" i="1"/>
  <c r="S39" i="1"/>
  <c r="L39" i="1"/>
  <c r="V39" i="1" s="1"/>
  <c r="T38" i="1"/>
  <c r="S38" i="1"/>
  <c r="R38" i="1"/>
  <c r="L38" i="1"/>
  <c r="V38" i="1" s="1"/>
  <c r="T37" i="1"/>
  <c r="S37" i="1"/>
  <c r="R37" i="1"/>
  <c r="Q37" i="1"/>
  <c r="L37" i="1"/>
  <c r="V37" i="1" s="1"/>
  <c r="U36" i="1"/>
  <c r="T36" i="1"/>
  <c r="S36" i="1"/>
  <c r="R36" i="1"/>
  <c r="Q36" i="1"/>
  <c r="L36" i="1"/>
  <c r="V36" i="1" s="1"/>
  <c r="U35" i="1"/>
  <c r="T35" i="1"/>
  <c r="S35" i="1"/>
  <c r="R35" i="1"/>
  <c r="Q35" i="1"/>
  <c r="L35" i="1"/>
  <c r="V35" i="1" s="1"/>
  <c r="U34" i="1"/>
  <c r="T34" i="1"/>
  <c r="S34" i="1"/>
  <c r="R34" i="1"/>
  <c r="Q34" i="1"/>
  <c r="L34" i="1"/>
  <c r="V34" i="1" s="1"/>
  <c r="T33" i="1"/>
  <c r="S33" i="1"/>
  <c r="R33" i="1"/>
  <c r="L33" i="1"/>
  <c r="V33" i="1" s="1"/>
  <c r="U32" i="1"/>
  <c r="T32" i="1"/>
  <c r="S32" i="1"/>
  <c r="R32" i="1"/>
  <c r="Q32" i="1"/>
  <c r="L32" i="1"/>
  <c r="V32" i="1" s="1"/>
  <c r="U31" i="1"/>
  <c r="T31" i="1"/>
  <c r="S31" i="1"/>
  <c r="R31" i="1"/>
  <c r="Q31" i="1"/>
  <c r="L31" i="1"/>
  <c r="V31" i="1" s="1"/>
  <c r="T30" i="1"/>
  <c r="S30" i="1"/>
  <c r="R30" i="1"/>
  <c r="Q30" i="1"/>
  <c r="L30" i="1"/>
  <c r="V30" i="1" s="1"/>
  <c r="T29" i="1"/>
  <c r="S29" i="1"/>
  <c r="R29" i="1"/>
  <c r="Q29" i="1"/>
  <c r="L29" i="1"/>
  <c r="V29" i="1" s="1"/>
  <c r="U28" i="1"/>
  <c r="T28" i="1"/>
  <c r="S28" i="1"/>
  <c r="R28" i="1"/>
  <c r="Q28" i="1"/>
  <c r="L28" i="1"/>
  <c r="V28" i="1" s="1"/>
  <c r="U27" i="1"/>
  <c r="T27" i="1"/>
  <c r="S27" i="1"/>
  <c r="R27" i="1"/>
  <c r="Q27" i="1"/>
  <c r="L27" i="1"/>
  <c r="V27" i="1" s="1"/>
  <c r="U26" i="1"/>
  <c r="T26" i="1"/>
  <c r="S26" i="1"/>
  <c r="R26" i="1"/>
  <c r="Q26" i="1"/>
  <c r="L26" i="1"/>
  <c r="V26" i="1" s="1"/>
  <c r="U25" i="1"/>
  <c r="T25" i="1"/>
  <c r="S25" i="1"/>
  <c r="R25" i="1"/>
  <c r="Q25" i="1"/>
  <c r="L25" i="1"/>
  <c r="V25" i="1" s="1"/>
  <c r="U24" i="1"/>
  <c r="T24" i="1"/>
  <c r="S24" i="1"/>
  <c r="R24" i="1"/>
  <c r="Q24" i="1"/>
  <c r="L24" i="1"/>
  <c r="V24" i="1" s="1"/>
  <c r="V23" i="1"/>
  <c r="T23" i="1"/>
  <c r="S23" i="1"/>
  <c r="R23" i="1"/>
  <c r="Q23" i="1"/>
  <c r="L23" i="1"/>
  <c r="V22" i="1"/>
  <c r="T22" i="1"/>
  <c r="S22" i="1"/>
  <c r="R22" i="1"/>
  <c r="Q22" i="1"/>
  <c r="L22" i="1"/>
  <c r="U21" i="1"/>
  <c r="T21" i="1"/>
  <c r="S21" i="1"/>
  <c r="R21" i="1"/>
  <c r="Q21" i="1"/>
  <c r="L21" i="1"/>
  <c r="V21" i="1" s="1"/>
  <c r="U20" i="1"/>
  <c r="T20" i="1"/>
  <c r="S20" i="1"/>
  <c r="R20" i="1"/>
  <c r="Q20" i="1"/>
  <c r="L20" i="1"/>
  <c r="V20" i="1" s="1"/>
  <c r="U19" i="1"/>
  <c r="T19" i="1"/>
  <c r="S19" i="1"/>
  <c r="R19" i="1"/>
  <c r="Q19" i="1"/>
  <c r="L19" i="1"/>
  <c r="V19" i="1" s="1"/>
  <c r="U18" i="1"/>
  <c r="T18" i="1"/>
  <c r="S18" i="1"/>
  <c r="R18" i="1"/>
  <c r="Q18" i="1"/>
  <c r="L18" i="1"/>
  <c r="V18" i="1" s="1"/>
  <c r="U17" i="1"/>
  <c r="T17" i="1"/>
  <c r="S17" i="1"/>
  <c r="R17" i="1"/>
  <c r="Q17" i="1"/>
  <c r="L17" i="1"/>
  <c r="V17" i="1" s="1"/>
  <c r="U16" i="1"/>
  <c r="T16" i="1"/>
  <c r="S16" i="1"/>
  <c r="R16" i="1"/>
  <c r="Q16" i="1"/>
  <c r="P16" i="1"/>
  <c r="L16" i="1"/>
  <c r="V16" i="1" s="1"/>
  <c r="U15" i="1"/>
  <c r="T15" i="1"/>
  <c r="S15" i="1"/>
  <c r="R15" i="1"/>
  <c r="Q15" i="1"/>
  <c r="L15" i="1"/>
  <c r="V15" i="1" s="1"/>
  <c r="U14" i="1"/>
  <c r="T14" i="1"/>
  <c r="S14" i="1"/>
  <c r="R14" i="1"/>
  <c r="Q14" i="1"/>
  <c r="L14" i="1"/>
  <c r="V14" i="1" s="1"/>
  <c r="T13" i="1"/>
  <c r="S13" i="1"/>
  <c r="R13" i="1"/>
  <c r="Q13" i="1"/>
  <c r="L13" i="1"/>
  <c r="V13" i="1" s="1"/>
  <c r="T12" i="1"/>
  <c r="S12" i="1"/>
  <c r="R12" i="1"/>
  <c r="Q12" i="1"/>
  <c r="L12" i="1"/>
  <c r="V12" i="1" s="1"/>
  <c r="T11" i="1"/>
  <c r="S11" i="1"/>
  <c r="R11" i="1"/>
  <c r="Q11" i="1"/>
  <c r="L11" i="1"/>
  <c r="V11" i="1" s="1"/>
  <c r="U10" i="1"/>
  <c r="T10" i="1"/>
  <c r="S10" i="1"/>
  <c r="R10" i="1"/>
  <c r="Q10" i="1"/>
  <c r="L10" i="1"/>
  <c r="V10" i="1" s="1"/>
  <c r="U9" i="1"/>
  <c r="T9" i="1"/>
  <c r="S9" i="1"/>
  <c r="R9" i="1"/>
  <c r="Q9" i="1"/>
  <c r="L9" i="1"/>
  <c r="V9" i="1" s="1"/>
  <c r="U8" i="1"/>
  <c r="T8" i="1"/>
  <c r="S8" i="1"/>
  <c r="R8" i="1"/>
  <c r="Q8" i="1"/>
  <c r="L8" i="1"/>
  <c r="V8" i="1" s="1"/>
  <c r="P7" i="1"/>
  <c r="O7" i="1"/>
  <c r="N7" i="1"/>
  <c r="M7" i="1"/>
  <c r="L7" i="1"/>
  <c r="V7" i="1" s="1"/>
  <c r="K7" i="1"/>
  <c r="S7" i="1" s="1"/>
  <c r="J7" i="1"/>
  <c r="I7" i="1"/>
  <c r="H7" i="1"/>
  <c r="R7" i="1" s="1"/>
  <c r="G7" i="1"/>
  <c r="Q7" i="1" l="1"/>
</calcChain>
</file>

<file path=xl/sharedStrings.xml><?xml version="1.0" encoding="utf-8"?>
<sst xmlns="http://schemas.openxmlformats.org/spreadsheetml/2006/main" count="152" uniqueCount="140">
  <si>
    <t>Приложение 5</t>
  </si>
  <si>
    <t xml:space="preserve">Анализ соответствия показателей законопроекта с паспортами госпрограмм на 2018 год в разрезе программ </t>
  </si>
  <si>
    <t>№ п/п</t>
  </si>
  <si>
    <t>Наименование</t>
  </si>
  <si>
    <t>Нормативный акт, утвердивший программу</t>
  </si>
  <si>
    <t>в редакции</t>
  </si>
  <si>
    <t xml:space="preserve">Государственный заказчик (исполнитель) Госпрограммы </t>
  </si>
  <si>
    <t>Исполнено за 2016 год</t>
  </si>
  <si>
    <t>Утверждено на 2017 год</t>
  </si>
  <si>
    <t>Исполнено за 9 мес. 2017 г.</t>
  </si>
  <si>
    <t>Проект бюджета на 2018 год</t>
  </si>
  <si>
    <t>по паспорту государственных программ</t>
  </si>
  <si>
    <t>2018 год к</t>
  </si>
  <si>
    <t>первоначально</t>
  </si>
  <si>
    <t>(в ред от 01.11.2017)</t>
  </si>
  <si>
    <t>Всего</t>
  </si>
  <si>
    <t>ФБ</t>
  </si>
  <si>
    <t>РБ</t>
  </si>
  <si>
    <t>МБ</t>
  </si>
  <si>
    <t>ВБ</t>
  </si>
  <si>
    <t>2016 г., %</t>
  </si>
  <si>
    <t>первонач на 2017 год, %</t>
  </si>
  <si>
    <t>к утв на 2016 г (в ред.от 01.11.2017)</t>
  </si>
  <si>
    <t>ВСЕГО</t>
  </si>
  <si>
    <t>Государственная программа Республики Тыва "Социальная поддержка граждан в Республике Тыва на 2017 - 2019 годы"</t>
  </si>
  <si>
    <t>от 11.11.2016 № 471</t>
  </si>
  <si>
    <t>от 23.08.2017 № 369</t>
  </si>
  <si>
    <t>Минтруд РТ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</si>
  <si>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</si>
  <si>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от 28.11.2017 № 86</t>
  </si>
  <si>
    <t>от 15.09.2017 № 424</t>
  </si>
  <si>
    <t xml:space="preserve"> Администрация Главы РТ и Аппарата Правительства РТ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</si>
  <si>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2014 - 2018 годы"</t>
  </si>
  <si>
    <t xml:space="preserve">от 31.12.2013 г. № 778
</t>
  </si>
  <si>
    <t>от 20.04.2017 № 165</t>
  </si>
  <si>
    <t>Агентство ГО и ЧС РТ</t>
  </si>
  <si>
    <t>Государственная программа Республики Тыва "Труд и занятость на 2017 - 2019 годы"</t>
  </si>
  <si>
    <t>от 17.11.2016 № 479</t>
  </si>
  <si>
    <t>от 06.07.2017 № 316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</si>
  <si>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</si>
  <si>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от 06.06.2014 г. № 267</t>
  </si>
  <si>
    <t>от 24.05.2017 № 237</t>
  </si>
  <si>
    <t>Агентство по ЖКХ РТ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</si>
  <si>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</si>
  <si>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от 28.10.2016 № 456</t>
  </si>
  <si>
    <t>от 10.07.2017 № 326</t>
  </si>
  <si>
    <t>Госкомохота РТ</t>
  </si>
  <si>
    <t>Государственная программа Республики Тыва "Развитие образования и науки на 2014 - 2025 годы"</t>
  </si>
  <si>
    <t>от 30.10.2013 г. № 632</t>
  </si>
  <si>
    <t>от 13.09.2017 N 411</t>
  </si>
  <si>
    <t>Минобрнауки РТ</t>
  </si>
  <si>
    <t>в паспорте программы ошибки, всего 560583,7</t>
  </si>
  <si>
    <t>Государственная программа Республики Тыва "Развитие культуры и туризма на 2014 - 2020 годы"</t>
  </si>
  <si>
    <t>от 29.10.2013 г. № 630</t>
  </si>
  <si>
    <t>от 29.08.2017 N 381</t>
  </si>
  <si>
    <t>Минкультуры РТ</t>
  </si>
  <si>
    <t>Государственная программа Республики Тыва "Развитие здравоохранения на 2013 - 2020 годы"</t>
  </si>
  <si>
    <t>от 30.04.2013 г. № 250</t>
  </si>
  <si>
    <t>от 02.08.2017 N 350</t>
  </si>
  <si>
    <t>Минздрав РТ</t>
  </si>
  <si>
    <t>Государственная программа Республики Тыва "Социальная защита семьи и детей на 2017 - 2020 годы"</t>
  </si>
  <si>
    <t>от 17.11.2016 г. № 480</t>
  </si>
  <si>
    <t>от 21.04.2017 N 18</t>
  </si>
  <si>
    <t xml:space="preserve">Агентство по делам семьи и детей РТ
</t>
  </si>
  <si>
    <t>Государственная программа Республики Тыва "Развитие физической культуры и спорта до 2020 года"</t>
  </si>
  <si>
    <t>от 01.11.2013 г. № 638</t>
  </si>
  <si>
    <t>от 28.04.2017 N 185</t>
  </si>
  <si>
    <t>Минмолодежи РТ</t>
  </si>
  <si>
    <t>Государственная программа Республики Тыва "Развитие информационного общества и средств массовой информации в Республике Тыва на 2014 - 2020 годы"</t>
  </si>
  <si>
    <t>от 08.10.2013 г. № 583</t>
  </si>
  <si>
    <t>от 27.10.2017 № 482</t>
  </si>
  <si>
    <t>Мининформатизации РТ</t>
  </si>
  <si>
    <t>экспертизу уточнить</t>
  </si>
  <si>
    <t>Государственная программа Республики Тыва "Повышение эффективности управления общественными финансами Республики Тыва на Республики Тыва на 2018 - 2020 годы"</t>
  </si>
  <si>
    <t>от 31.10.2017 г. № 487</t>
  </si>
  <si>
    <t>Минфин РТ</t>
  </si>
  <si>
    <t>проект имеется на 2018 - 82549,3 тыс. руб</t>
  </si>
  <si>
    <t>Государственная программа Республики Тыва "Государственная антиалкогольная программа Республики Тыва на 2014 - 2020 годы"</t>
  </si>
  <si>
    <t>от 20.11.2013 г. № 690</t>
  </si>
  <si>
    <t xml:space="preserve"> от 30.12.2016 N 565</t>
  </si>
  <si>
    <t>Государственная программа Республики Тыва "Развитие русского языка на 2014 - 2018 годы"</t>
  </si>
  <si>
    <t>от 18.10.2013 г. № 608</t>
  </si>
  <si>
    <t>от 27.01.2017 N 17</t>
  </si>
  <si>
    <t>общий итог 122 957,1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</si>
  <si>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</si>
  <si>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от 26.05.2014 г. № 219</t>
  </si>
  <si>
    <t>Минстрой РТ</t>
  </si>
  <si>
    <t>Государственная программа Республики Тыва "Развитие транспортной системы Республики Тыва на 2017 - 2019 годы"</t>
  </si>
  <si>
    <t>от 25.11.2016 г.</t>
  </si>
  <si>
    <t>26.07.2017 N 339</t>
  </si>
  <si>
    <t>Миндортранс РТ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</si>
  <si>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</si>
  <si>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от 30.10.2013 г. № 633</t>
  </si>
  <si>
    <t>от 02.08.2017 N 348</t>
  </si>
  <si>
    <t xml:space="preserve">Минсельхоз РТ
</t>
  </si>
  <si>
    <t>1575951,96  в паспорте общая сумма</t>
  </si>
  <si>
    <t>Государственная программа Республики Тыва "Энергоэффективность и развитие энергетики на 2014 - 2020 годы"</t>
  </si>
  <si>
    <t>от 20.12.2013 г. № 750</t>
  </si>
  <si>
    <t xml:space="preserve"> от 03.03.2016 N 62</t>
  </si>
  <si>
    <t>Минтопэнерго РТ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</si>
  <si>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</si>
  <si>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от 27.10.2016 г. № 450</t>
  </si>
  <si>
    <t>от 31.08.2017 N 393</t>
  </si>
  <si>
    <t>Минэкономики РТ</t>
  </si>
  <si>
    <t>Государственная программа Республики Тыва "Развитие лесного хозяйства Республики Тыва на 2017 - 2020 годы"</t>
  </si>
  <si>
    <t>от 23.11.2016 г. № 496</t>
  </si>
  <si>
    <t>Госкомлес РТ</t>
  </si>
  <si>
    <t>Государственная программа Республики Тыва "Развитие системы государственной молодежной политики на 2014 - 2018 годы"</t>
  </si>
  <si>
    <t>от 14.10.2013 г. № 605</t>
  </si>
  <si>
    <t xml:space="preserve"> от 01.06.2016 N 208</t>
  </si>
  <si>
    <t>новый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</si>
  <si>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</si>
  <si>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от 12.04.2017 г. N 161</t>
  </si>
  <si>
    <t>Государственная программа Республики Тыва "Доступная среда на 2016-2020 годы"</t>
  </si>
  <si>
    <t>от 29.04.2016 г. № 151</t>
  </si>
  <si>
    <t>от 06.02.2017 N 29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</si>
  <si>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2014 - 2018 годы"</t>
  </si>
  <si>
    <t>от 10.10.2013 г. № 603</t>
  </si>
  <si>
    <t xml:space="preserve"> от 15.04.2015 N 181</t>
  </si>
  <si>
    <t>Минприроды РТ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</si>
  <si>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</si>
  <si>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от 14.11.2013 г. № 670</t>
  </si>
  <si>
    <t>от 06.04.2017 N 138</t>
  </si>
  <si>
    <t>Минземимущества РТ</t>
  </si>
  <si>
    <t>спросить сашу</t>
  </si>
  <si>
    <t>Государственная программа Республики Тыва "Укрепление гражданского единства и национально-культурное развитие народов Республики Тыва на 2017 - 2019 годы"</t>
  </si>
  <si>
    <t>от 15.02.2017 N 40</t>
  </si>
  <si>
    <t>Государственная программа Республики Тыва "Развитие государственной гражданской службы Республики Тыва на 2018 - 2022 годы"</t>
  </si>
  <si>
    <t>от 09.10.2017 № 455</t>
  </si>
  <si>
    <t xml:space="preserve">Администрация Главы РТ и Аппарат Правительства РТ
</t>
  </si>
  <si>
    <t>Государственная программа Республики Тыва "Охрана окружающей среды на период 2015 - 2020 годов"</t>
  </si>
  <si>
    <t>от 22.10.2014 г. № 497</t>
  </si>
  <si>
    <t xml:space="preserve"> от 20.04.2017 N 170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</si>
  <si>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</si>
  <si>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 xml:space="preserve">от  31.10.2017 г. № 486    </t>
  </si>
  <si>
    <t>Управление ЗАГС</t>
  </si>
  <si>
    <t>Государственная программа Республики Тыва "Развитие тувинского языка на 2017-2020 годы"</t>
  </si>
  <si>
    <t>от 7.04.2017 г. N 152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</si>
  <si>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</si>
  <si>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от 29.12.2016 г. N 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</si>
</sst>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/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/>
    <xf numFmtId="0" fontId="3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5" fillId="2" borderId="2" xfId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165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3" fillId="2" borderId="2" xfId="0" applyFont="1" applyFill="1" applyBorder="1"/>
    <xf numFmtId="165" fontId="2" fillId="2" borderId="2" xfId="1" applyFont="1" applyFill="1" applyBorder="1" applyAlignment="1">
      <alignment horizontal="center" vertical="center"/>
    </xf>
    <xf numFmtId="165" fontId="2" fillId="2" borderId="2" xfId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tabSelected="1" topLeftCell="B1" workbookViewId="0">
      <selection activeCell="B2" sqref="B2:S2"/>
    </sheetView>
  </sheetViews>
  <sheetFormatPr defaultRowHeight="12.75" x14ac:dyDescent="0.2"/>
  <cols>
    <col min="1" max="1" width="7.140625" style="1" hidden="1" customWidth="1"/>
    <col min="2" max="2" width="4.28515625" style="4" customWidth="1"/>
    <col min="3" max="3" width="51.85546875" style="3" customWidth="1"/>
    <col min="4" max="4" width="12.140625" style="5" customWidth="1"/>
    <col min="5" max="5" width="10.140625" style="4" customWidth="1"/>
    <col min="6" max="6" width="13.5703125" style="5" customWidth="1"/>
    <col min="7" max="7" width="12.7109375" style="2" customWidth="1"/>
    <col min="8" max="8" width="10.5703125" style="6" customWidth="1"/>
    <col min="9" max="10" width="10.5703125" style="2" customWidth="1"/>
    <col min="11" max="11" width="12" style="2" customWidth="1"/>
    <col min="12" max="12" width="11.42578125" style="2" customWidth="1"/>
    <col min="13" max="13" width="11.28515625" style="2" hidden="1" customWidth="1"/>
    <col min="14" max="14" width="12" style="2" hidden="1" customWidth="1"/>
    <col min="15" max="15" width="7.140625" style="2" hidden="1" customWidth="1"/>
    <col min="16" max="16" width="12.140625" style="2" hidden="1" customWidth="1"/>
    <col min="17" max="17" width="7.5703125" style="2" bestFit="1" customWidth="1"/>
    <col min="18" max="18" width="9.140625" style="2"/>
    <col min="19" max="19" width="11.140625" style="2" customWidth="1"/>
    <col min="20" max="21" width="0" style="2" hidden="1" customWidth="1"/>
    <col min="22" max="22" width="10" style="2" hidden="1" customWidth="1"/>
    <col min="23" max="23" width="0" style="2" hidden="1" customWidth="1"/>
    <col min="24" max="24" width="10.5703125" style="2" bestFit="1" customWidth="1"/>
    <col min="25" max="16384" width="9.140625" style="2"/>
  </cols>
  <sheetData>
    <row r="1" spans="1:24" x14ac:dyDescent="0.2">
      <c r="B1" s="2"/>
      <c r="D1" s="4"/>
      <c r="E1" s="5"/>
      <c r="Q1" s="34" t="s">
        <v>0</v>
      </c>
      <c r="R1" s="34"/>
      <c r="S1" s="34"/>
    </row>
    <row r="2" spans="1:24" ht="15.75" x14ac:dyDescent="0.25">
      <c r="B2" s="35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7"/>
    </row>
    <row r="3" spans="1:24" ht="9.75" customHeight="1" x14ac:dyDescent="0.2">
      <c r="B3" s="8"/>
      <c r="D3" s="4"/>
      <c r="E3" s="5"/>
    </row>
    <row r="4" spans="1:24" s="5" customFormat="1" ht="15" customHeight="1" x14ac:dyDescent="0.25">
      <c r="A4" s="4"/>
      <c r="B4" s="36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1"/>
      <c r="J4" s="36" t="s">
        <v>9</v>
      </c>
      <c r="K4" s="31" t="s">
        <v>10</v>
      </c>
      <c r="L4" s="32" t="s">
        <v>11</v>
      </c>
      <c r="M4" s="32"/>
      <c r="N4" s="32"/>
      <c r="O4" s="32"/>
      <c r="P4" s="32"/>
      <c r="Q4" s="32" t="s">
        <v>12</v>
      </c>
      <c r="R4" s="32"/>
      <c r="S4" s="31"/>
    </row>
    <row r="5" spans="1:24" s="5" customFormat="1" ht="25.5" customHeight="1" x14ac:dyDescent="0.25">
      <c r="A5" s="4"/>
      <c r="B5" s="37"/>
      <c r="C5" s="31"/>
      <c r="D5" s="31"/>
      <c r="E5" s="37"/>
      <c r="F5" s="31"/>
      <c r="G5" s="31"/>
      <c r="H5" s="33" t="s">
        <v>13</v>
      </c>
      <c r="I5" s="33" t="s">
        <v>14</v>
      </c>
      <c r="J5" s="37"/>
      <c r="K5" s="31"/>
      <c r="L5" s="32" t="s">
        <v>15</v>
      </c>
      <c r="M5" s="32" t="s">
        <v>16</v>
      </c>
      <c r="N5" s="32" t="s">
        <v>17</v>
      </c>
      <c r="O5" s="32" t="s">
        <v>18</v>
      </c>
      <c r="P5" s="32" t="s">
        <v>19</v>
      </c>
      <c r="Q5" s="31" t="s">
        <v>20</v>
      </c>
      <c r="R5" s="31" t="s">
        <v>21</v>
      </c>
      <c r="S5" s="31" t="s">
        <v>22</v>
      </c>
    </row>
    <row r="6" spans="1:24" s="5" customFormat="1" x14ac:dyDescent="0.25">
      <c r="A6" s="4"/>
      <c r="B6" s="38"/>
      <c r="C6" s="31"/>
      <c r="D6" s="31"/>
      <c r="E6" s="38"/>
      <c r="F6" s="31"/>
      <c r="G6" s="31"/>
      <c r="H6" s="33"/>
      <c r="I6" s="33"/>
      <c r="J6" s="38"/>
      <c r="K6" s="31"/>
      <c r="L6" s="32"/>
      <c r="M6" s="32"/>
      <c r="N6" s="32"/>
      <c r="O6" s="32"/>
      <c r="P6" s="32"/>
      <c r="Q6" s="31"/>
      <c r="R6" s="31"/>
      <c r="S6" s="31"/>
    </row>
    <row r="7" spans="1:24" x14ac:dyDescent="0.2">
      <c r="B7" s="9"/>
      <c r="C7" s="10" t="s">
        <v>23</v>
      </c>
      <c r="D7" s="9"/>
      <c r="E7" s="9"/>
      <c r="F7" s="9"/>
      <c r="G7" s="11">
        <f>SUM(G8:G39)</f>
        <v>17374170.500000004</v>
      </c>
      <c r="H7" s="11">
        <f>SUM(H8:H38)</f>
        <v>18654417.800000001</v>
      </c>
      <c r="I7" s="11">
        <f>SUM(I8:I39)</f>
        <v>21120531</v>
      </c>
      <c r="J7" s="11">
        <f t="shared" ref="J7" si="0">SUM(J8:J39)</f>
        <v>14816697.199999999</v>
      </c>
      <c r="K7" s="11">
        <f>SUM(K8:K39)</f>
        <v>21330640.599999994</v>
      </c>
      <c r="L7" s="11">
        <f>SUM(L8:L39)</f>
        <v>33669065.140000001</v>
      </c>
      <c r="M7" s="11">
        <f>SUM(M8:M38)</f>
        <v>6847304.1500000004</v>
      </c>
      <c r="N7" s="11">
        <f>SUM(N8:N38)</f>
        <v>19535509.816000003</v>
      </c>
      <c r="O7" s="11">
        <f t="shared" ref="O7:P7" si="1">SUM(O8:O38)</f>
        <v>68032.554000000004</v>
      </c>
      <c r="P7" s="11">
        <f t="shared" si="1"/>
        <v>7010597.1799999997</v>
      </c>
      <c r="Q7" s="11">
        <f t="shared" ref="Q7" si="2">K7/G7*100</f>
        <v>122.7721381000606</v>
      </c>
      <c r="R7" s="11">
        <f t="shared" ref="R7" si="3">K7/H7*100</f>
        <v>114.346321759771</v>
      </c>
      <c r="S7" s="11">
        <f>K7/I7*100</f>
        <v>100.99481210960082</v>
      </c>
      <c r="T7" s="12"/>
      <c r="V7" s="12">
        <f>L7-K7</f>
        <v>12338424.540000007</v>
      </c>
      <c r="X7" s="12"/>
    </row>
    <row r="8" spans="1:24" ht="38.25" x14ac:dyDescent="0.2">
      <c r="B8" s="9">
        <v>1</v>
      </c>
      <c r="C8" s="13" t="s">
        <v>24</v>
      </c>
      <c r="D8" s="9" t="s">
        <v>25</v>
      </c>
      <c r="E8" s="9" t="s">
        <v>26</v>
      </c>
      <c r="F8" s="14" t="s">
        <v>27</v>
      </c>
      <c r="G8" s="15">
        <v>889575.4</v>
      </c>
      <c r="H8" s="16">
        <v>847517.7</v>
      </c>
      <c r="I8" s="17">
        <v>886289.6</v>
      </c>
      <c r="J8" s="11">
        <v>709621.2</v>
      </c>
      <c r="K8" s="18">
        <v>921258.3</v>
      </c>
      <c r="L8" s="11">
        <f>SUM(M8:P8)</f>
        <v>838703.2</v>
      </c>
      <c r="M8" s="11">
        <v>161473.60000000001</v>
      </c>
      <c r="N8" s="11">
        <v>586044.1</v>
      </c>
      <c r="O8" s="11"/>
      <c r="P8" s="11">
        <v>91185.5</v>
      </c>
      <c r="Q8" s="11">
        <f>K8/G8*100</f>
        <v>103.56157555615859</v>
      </c>
      <c r="R8" s="11">
        <f>K8/H8*100</f>
        <v>108.70077403693163</v>
      </c>
      <c r="S8" s="11">
        <f>K8/I8*100</f>
        <v>103.94551622855555</v>
      </c>
      <c r="T8" s="12">
        <f>K8-H8</f>
        <v>73740.600000000093</v>
      </c>
      <c r="U8" s="2">
        <f>K8/H8*100</f>
        <v>108.70077403693163</v>
      </c>
      <c r="V8" s="12">
        <f t="shared" ref="V8:V39" si="4">L8-K8</f>
        <v>-82555.100000000093</v>
      </c>
      <c r="X8" s="12"/>
    </row>
    <row r="9" spans="1:24" ht="63" customHeight="1" x14ac:dyDescent="0.2">
      <c r="B9" s="9">
        <v>2</v>
      </c>
      <c r="C9" s="13" t="s">
        <v>28</v>
      </c>
      <c r="D9" s="19" t="s">
        <v>29</v>
      </c>
      <c r="E9" s="19" t="s">
        <v>30</v>
      </c>
      <c r="F9" s="19" t="s">
        <v>31</v>
      </c>
      <c r="G9" s="15">
        <v>407.5</v>
      </c>
      <c r="H9" s="16">
        <v>2796.8</v>
      </c>
      <c r="I9" s="17">
        <v>6046.8</v>
      </c>
      <c r="J9" s="11">
        <v>3803</v>
      </c>
      <c r="K9" s="18">
        <v>5080</v>
      </c>
      <c r="L9" s="11">
        <f t="shared" ref="L9:L39" si="5">SUM(M9:P9)</f>
        <v>7905</v>
      </c>
      <c r="M9" s="11"/>
      <c r="N9" s="11">
        <v>7750</v>
      </c>
      <c r="O9" s="11">
        <v>155</v>
      </c>
      <c r="P9" s="11"/>
      <c r="Q9" s="11">
        <f t="shared" ref="Q9:Q37" si="6">K9/G9*100</f>
        <v>1246.6257668711658</v>
      </c>
      <c r="R9" s="11">
        <f t="shared" ref="R9:R38" si="7">K9/H9*100</f>
        <v>181.6361556064073</v>
      </c>
      <c r="S9" s="11">
        <f t="shared" ref="S9:S39" si="8">K9/I9*100</f>
        <v>84.011377918899257</v>
      </c>
      <c r="T9" s="12">
        <f t="shared" ref="T9:T39" si="9">K9-H9</f>
        <v>2283.1999999999998</v>
      </c>
      <c r="U9" s="2">
        <f>K9/H9*100</f>
        <v>181.6361556064073</v>
      </c>
      <c r="V9" s="12">
        <f t="shared" si="4"/>
        <v>2825</v>
      </c>
      <c r="X9" s="12"/>
    </row>
    <row r="10" spans="1:24" ht="51" x14ac:dyDescent="0.2">
      <c r="B10" s="9">
        <v>3</v>
      </c>
      <c r="C10" s="10" t="s">
        <v>32</v>
      </c>
      <c r="D10" s="14" t="s">
        <v>33</v>
      </c>
      <c r="E10" s="20" t="s">
        <v>34</v>
      </c>
      <c r="F10" s="14" t="s">
        <v>35</v>
      </c>
      <c r="G10" s="15">
        <v>26457.200000000001</v>
      </c>
      <c r="H10" s="16">
        <v>18494.5</v>
      </c>
      <c r="I10" s="17">
        <v>17847.5</v>
      </c>
      <c r="J10" s="11">
        <v>11291.9</v>
      </c>
      <c r="K10" s="18">
        <v>19054</v>
      </c>
      <c r="L10" s="11">
        <f t="shared" si="5"/>
        <v>24319</v>
      </c>
      <c r="M10" s="11"/>
      <c r="N10" s="11">
        <v>3000</v>
      </c>
      <c r="O10" s="11">
        <v>21319</v>
      </c>
      <c r="P10" s="11"/>
      <c r="Q10" s="11">
        <f t="shared" si="6"/>
        <v>72.018202984442794</v>
      </c>
      <c r="R10" s="11">
        <f t="shared" si="7"/>
        <v>103.02522371515856</v>
      </c>
      <c r="S10" s="11">
        <f t="shared" si="8"/>
        <v>106.76005042723071</v>
      </c>
      <c r="T10" s="12">
        <f t="shared" si="9"/>
        <v>559.5</v>
      </c>
      <c r="U10" s="2">
        <f t="shared" ref="U10" si="10">K10/H10*100</f>
        <v>103.02522371515856</v>
      </c>
      <c r="V10" s="12">
        <f t="shared" si="4"/>
        <v>5265</v>
      </c>
      <c r="X10" s="12"/>
    </row>
    <row r="11" spans="1:24" ht="38.25" x14ac:dyDescent="0.2">
      <c r="B11" s="9">
        <v>4</v>
      </c>
      <c r="C11" s="13" t="s">
        <v>36</v>
      </c>
      <c r="D11" s="20" t="s">
        <v>37</v>
      </c>
      <c r="E11" s="20" t="s">
        <v>38</v>
      </c>
      <c r="F11" s="19" t="s">
        <v>27</v>
      </c>
      <c r="G11" s="15">
        <v>275646.2</v>
      </c>
      <c r="H11" s="16">
        <v>285340.09999999998</v>
      </c>
      <c r="I11" s="17">
        <v>275528.09999999998</v>
      </c>
      <c r="J11" s="11">
        <v>214023.1</v>
      </c>
      <c r="K11" s="18">
        <v>277177.59999999998</v>
      </c>
      <c r="L11" s="11">
        <f t="shared" si="5"/>
        <v>305940.09999999998</v>
      </c>
      <c r="M11" s="11">
        <v>192611.9</v>
      </c>
      <c r="N11" s="11">
        <v>92728.2</v>
      </c>
      <c r="O11" s="11"/>
      <c r="P11" s="11">
        <v>20600</v>
      </c>
      <c r="Q11" s="11">
        <f t="shared" si="6"/>
        <v>100.55556724525859</v>
      </c>
      <c r="R11" s="11">
        <f t="shared" si="7"/>
        <v>97.139378587166675</v>
      </c>
      <c r="S11" s="11">
        <f t="shared" si="8"/>
        <v>100.59866852056105</v>
      </c>
      <c r="T11" s="12">
        <f t="shared" si="9"/>
        <v>-8162.5</v>
      </c>
      <c r="V11" s="12">
        <f t="shared" si="4"/>
        <v>28762.5</v>
      </c>
      <c r="X11" s="12"/>
    </row>
    <row r="12" spans="1:24" ht="51" x14ac:dyDescent="0.2">
      <c r="B12" s="9">
        <v>5</v>
      </c>
      <c r="C12" s="10" t="s">
        <v>39</v>
      </c>
      <c r="D12" s="14" t="s">
        <v>40</v>
      </c>
      <c r="E12" s="9" t="s">
        <v>41</v>
      </c>
      <c r="F12" s="14" t="s">
        <v>42</v>
      </c>
      <c r="G12" s="15">
        <v>92841</v>
      </c>
      <c r="H12" s="16">
        <v>261016</v>
      </c>
      <c r="I12" s="17">
        <v>405934.9</v>
      </c>
      <c r="J12" s="11">
        <v>170867</v>
      </c>
      <c r="K12" s="18">
        <v>84286.8</v>
      </c>
      <c r="L12" s="11">
        <f t="shared" si="5"/>
        <v>1203723.18</v>
      </c>
      <c r="M12" s="11"/>
      <c r="N12" s="11">
        <v>1183566.716</v>
      </c>
      <c r="O12" s="11">
        <v>20156.464</v>
      </c>
      <c r="P12" s="11"/>
      <c r="Q12" s="11">
        <f t="shared" si="6"/>
        <v>90.786182828707155</v>
      </c>
      <c r="R12" s="11">
        <f t="shared" si="7"/>
        <v>32.291813528672577</v>
      </c>
      <c r="S12" s="11">
        <f t="shared" si="8"/>
        <v>20.763624906358139</v>
      </c>
      <c r="T12" s="12">
        <f t="shared" si="9"/>
        <v>-176729.2</v>
      </c>
      <c r="V12" s="12">
        <f t="shared" si="4"/>
        <v>1119436.3799999999</v>
      </c>
      <c r="X12" s="12"/>
    </row>
    <row r="13" spans="1:24" ht="38.25" x14ac:dyDescent="0.2">
      <c r="B13" s="9">
        <v>6</v>
      </c>
      <c r="C13" s="13" t="s">
        <v>43</v>
      </c>
      <c r="D13" s="9" t="s">
        <v>44</v>
      </c>
      <c r="E13" s="9" t="s">
        <v>45</v>
      </c>
      <c r="F13" s="14" t="s">
        <v>46</v>
      </c>
      <c r="G13" s="15">
        <v>5675.3</v>
      </c>
      <c r="H13" s="16">
        <v>3565</v>
      </c>
      <c r="I13" s="17">
        <v>3565</v>
      </c>
      <c r="J13" s="11">
        <v>483.5</v>
      </c>
      <c r="K13" s="18">
        <v>3102.3</v>
      </c>
      <c r="L13" s="11">
        <f t="shared" si="5"/>
        <v>7155</v>
      </c>
      <c r="M13" s="11">
        <v>1000</v>
      </c>
      <c r="N13" s="11">
        <v>6085</v>
      </c>
      <c r="O13" s="11"/>
      <c r="P13" s="11">
        <v>70</v>
      </c>
      <c r="Q13" s="11">
        <f t="shared" si="6"/>
        <v>54.663189611121879</v>
      </c>
      <c r="R13" s="11">
        <f t="shared" si="7"/>
        <v>87.021037868162693</v>
      </c>
      <c r="S13" s="11">
        <f t="shared" si="8"/>
        <v>87.021037868162693</v>
      </c>
      <c r="T13" s="12">
        <f t="shared" si="9"/>
        <v>-462.69999999999982</v>
      </c>
      <c r="V13" s="12">
        <f t="shared" si="4"/>
        <v>4052.7</v>
      </c>
      <c r="X13" s="12"/>
    </row>
    <row r="14" spans="1:24" ht="38.25" x14ac:dyDescent="0.2">
      <c r="B14" s="9">
        <v>7</v>
      </c>
      <c r="C14" s="13" t="s">
        <v>47</v>
      </c>
      <c r="D14" s="14" t="s">
        <v>48</v>
      </c>
      <c r="E14" s="9" t="s">
        <v>49</v>
      </c>
      <c r="F14" s="14" t="s">
        <v>50</v>
      </c>
      <c r="G14" s="15">
        <v>7516292.5999999996</v>
      </c>
      <c r="H14" s="16">
        <v>6677796.2999999998</v>
      </c>
      <c r="I14" s="17">
        <v>7017356.2999999998</v>
      </c>
      <c r="J14" s="11">
        <v>5290532.8</v>
      </c>
      <c r="K14" s="18">
        <v>7704046.5999999996</v>
      </c>
      <c r="L14" s="11">
        <f t="shared" si="5"/>
        <v>11568319.9</v>
      </c>
      <c r="M14" s="11">
        <v>3673588.2</v>
      </c>
      <c r="N14" s="11">
        <v>7888681.7000000002</v>
      </c>
      <c r="O14" s="11"/>
      <c r="P14" s="11">
        <v>6050</v>
      </c>
      <c r="Q14" s="11">
        <f t="shared" si="6"/>
        <v>102.49796023108519</v>
      </c>
      <c r="R14" s="11">
        <f t="shared" si="7"/>
        <v>115.368098305125</v>
      </c>
      <c r="S14" s="11">
        <f t="shared" si="8"/>
        <v>109.78559831713261</v>
      </c>
      <c r="T14" s="12">
        <f t="shared" si="9"/>
        <v>1026250.2999999998</v>
      </c>
      <c r="U14" s="2">
        <f t="shared" ref="U14:U21" si="11">K14/H14*100</f>
        <v>115.368098305125</v>
      </c>
      <c r="V14" s="12">
        <f t="shared" si="4"/>
        <v>3864273.3000000007</v>
      </c>
      <c r="X14" s="12"/>
    </row>
    <row r="15" spans="1:24" ht="114.75" x14ac:dyDescent="0.2">
      <c r="A15" s="1" t="s">
        <v>51</v>
      </c>
      <c r="B15" s="9">
        <v>8</v>
      </c>
      <c r="C15" s="10" t="s">
        <v>52</v>
      </c>
      <c r="D15" s="14" t="s">
        <v>53</v>
      </c>
      <c r="E15" s="9" t="s">
        <v>54</v>
      </c>
      <c r="F15" s="14" t="s">
        <v>55</v>
      </c>
      <c r="G15" s="15">
        <v>476197.5</v>
      </c>
      <c r="H15" s="16">
        <v>547534.19999999995</v>
      </c>
      <c r="I15" s="17">
        <v>746488.9</v>
      </c>
      <c r="J15" s="11">
        <v>536314.9</v>
      </c>
      <c r="K15" s="18">
        <v>603199.6</v>
      </c>
      <c r="L15" s="11">
        <f t="shared" si="5"/>
        <v>544068.20000000007</v>
      </c>
      <c r="M15" s="11">
        <v>2314.9</v>
      </c>
      <c r="N15" s="11">
        <v>541753.30000000005</v>
      </c>
      <c r="O15" s="11"/>
      <c r="P15" s="11"/>
      <c r="Q15" s="11">
        <f t="shared" si="6"/>
        <v>126.67004761679766</v>
      </c>
      <c r="R15" s="11">
        <f t="shared" si="7"/>
        <v>110.16656128512155</v>
      </c>
      <c r="S15" s="11">
        <f t="shared" si="8"/>
        <v>80.804898773444577</v>
      </c>
      <c r="T15" s="12">
        <f t="shared" si="9"/>
        <v>55665.400000000023</v>
      </c>
      <c r="U15" s="2">
        <f t="shared" si="11"/>
        <v>110.16656128512155</v>
      </c>
      <c r="V15" s="12">
        <f t="shared" si="4"/>
        <v>-59131.399999999907</v>
      </c>
      <c r="X15" s="12"/>
    </row>
    <row r="16" spans="1:24" ht="38.25" x14ac:dyDescent="0.2">
      <c r="B16" s="9">
        <v>9</v>
      </c>
      <c r="C16" s="10" t="s">
        <v>56</v>
      </c>
      <c r="D16" s="14" t="s">
        <v>57</v>
      </c>
      <c r="E16" s="9" t="s">
        <v>58</v>
      </c>
      <c r="F16" s="14" t="s">
        <v>59</v>
      </c>
      <c r="G16" s="15">
        <v>1787015.8</v>
      </c>
      <c r="H16" s="16">
        <v>3678040.5</v>
      </c>
      <c r="I16" s="17">
        <v>3820014.5</v>
      </c>
      <c r="J16" s="11">
        <v>2920030.2</v>
      </c>
      <c r="K16" s="18">
        <v>4357134.3</v>
      </c>
      <c r="L16" s="11">
        <f t="shared" si="5"/>
        <v>10043413.699999999</v>
      </c>
      <c r="M16" s="21">
        <v>52388.800000000003</v>
      </c>
      <c r="N16" s="11">
        <v>3625651.7</v>
      </c>
      <c r="O16" s="11"/>
      <c r="P16" s="11">
        <f>6356553.2+7520+1300</f>
        <v>6365373.2000000002</v>
      </c>
      <c r="Q16" s="11">
        <f t="shared" si="6"/>
        <v>243.82181176014223</v>
      </c>
      <c r="R16" s="11">
        <f t="shared" si="7"/>
        <v>118.46346716410545</v>
      </c>
      <c r="S16" s="11">
        <f t="shared" si="8"/>
        <v>114.06067437702134</v>
      </c>
      <c r="T16" s="12">
        <f t="shared" si="9"/>
        <v>679093.79999999981</v>
      </c>
      <c r="U16" s="2">
        <f t="shared" si="11"/>
        <v>118.46346716410545</v>
      </c>
      <c r="V16" s="12">
        <f t="shared" si="4"/>
        <v>5686279.3999999994</v>
      </c>
      <c r="X16" s="12"/>
    </row>
    <row r="17" spans="1:24" ht="39" customHeight="1" x14ac:dyDescent="0.2">
      <c r="B17" s="9">
        <v>10</v>
      </c>
      <c r="C17" s="13" t="s">
        <v>60</v>
      </c>
      <c r="D17" s="14" t="s">
        <v>61</v>
      </c>
      <c r="E17" s="9" t="s">
        <v>62</v>
      </c>
      <c r="F17" s="14" t="s">
        <v>63</v>
      </c>
      <c r="G17" s="15">
        <v>1760726.8</v>
      </c>
      <c r="H17" s="16">
        <v>1655841.8</v>
      </c>
      <c r="I17" s="17">
        <v>1842083.2</v>
      </c>
      <c r="J17" s="11">
        <v>1306670.5</v>
      </c>
      <c r="K17" s="18">
        <v>1886144.9</v>
      </c>
      <c r="L17" s="11">
        <f t="shared" si="5"/>
        <v>1843342.7</v>
      </c>
      <c r="M17" s="11">
        <v>953233.5</v>
      </c>
      <c r="N17" s="11">
        <v>890109.2</v>
      </c>
      <c r="O17" s="11"/>
      <c r="P17" s="11"/>
      <c r="Q17" s="11">
        <f t="shared" si="6"/>
        <v>107.12308689797871</v>
      </c>
      <c r="R17" s="11">
        <f t="shared" si="7"/>
        <v>113.90852072945614</v>
      </c>
      <c r="S17" s="11">
        <f t="shared" si="8"/>
        <v>102.39194950586379</v>
      </c>
      <c r="T17" s="12">
        <f t="shared" si="9"/>
        <v>230303.09999999986</v>
      </c>
      <c r="U17" s="2">
        <f t="shared" si="11"/>
        <v>113.90852072945614</v>
      </c>
      <c r="V17" s="12">
        <f t="shared" si="4"/>
        <v>-42802.199999999953</v>
      </c>
      <c r="X17" s="12"/>
    </row>
    <row r="18" spans="1:24" ht="38.25" x14ac:dyDescent="0.2">
      <c r="B18" s="9">
        <v>11</v>
      </c>
      <c r="C18" s="10" t="s">
        <v>64</v>
      </c>
      <c r="D18" s="14" t="s">
        <v>65</v>
      </c>
      <c r="E18" s="9" t="s">
        <v>66</v>
      </c>
      <c r="F18" s="14" t="s">
        <v>67</v>
      </c>
      <c r="G18" s="15">
        <v>143679.70000000001</v>
      </c>
      <c r="H18" s="16">
        <v>273915.09999999998</v>
      </c>
      <c r="I18" s="17">
        <v>792173.6</v>
      </c>
      <c r="J18" s="11">
        <v>209804.5</v>
      </c>
      <c r="K18" s="18">
        <v>303613.7</v>
      </c>
      <c r="L18" s="11">
        <f t="shared" si="5"/>
        <v>628020.6</v>
      </c>
      <c r="M18" s="11">
        <v>157250</v>
      </c>
      <c r="N18" s="11">
        <v>470770.6</v>
      </c>
      <c r="O18" s="11"/>
      <c r="P18" s="11"/>
      <c r="Q18" s="11">
        <f t="shared" si="6"/>
        <v>211.3128716165192</v>
      </c>
      <c r="R18" s="11">
        <f t="shared" si="7"/>
        <v>110.8422646287116</v>
      </c>
      <c r="S18" s="11">
        <f t="shared" si="8"/>
        <v>38.326662236661257</v>
      </c>
      <c r="T18" s="12">
        <f t="shared" si="9"/>
        <v>29698.600000000035</v>
      </c>
      <c r="U18" s="2">
        <f t="shared" si="11"/>
        <v>110.8422646287116</v>
      </c>
      <c r="V18" s="12">
        <f t="shared" si="4"/>
        <v>324406.89999999997</v>
      </c>
      <c r="X18" s="12"/>
    </row>
    <row r="19" spans="1:24" ht="38.25" x14ac:dyDescent="0.2">
      <c r="B19" s="9">
        <v>12</v>
      </c>
      <c r="C19" s="10" t="s">
        <v>68</v>
      </c>
      <c r="D19" s="14" t="s">
        <v>69</v>
      </c>
      <c r="E19" s="9" t="s">
        <v>70</v>
      </c>
      <c r="F19" s="14" t="s">
        <v>71</v>
      </c>
      <c r="G19" s="15">
        <v>110156.4</v>
      </c>
      <c r="H19" s="16">
        <v>91870.1</v>
      </c>
      <c r="I19" s="17">
        <v>100682.5</v>
      </c>
      <c r="J19" s="11">
        <v>79374.7</v>
      </c>
      <c r="K19" s="18">
        <v>146168.9</v>
      </c>
      <c r="L19" s="11">
        <f t="shared" si="5"/>
        <v>165807.4</v>
      </c>
      <c r="M19" s="11"/>
      <c r="N19" s="11">
        <v>165807.4</v>
      </c>
      <c r="O19" s="11"/>
      <c r="P19" s="11"/>
      <c r="Q19" s="11">
        <f t="shared" si="6"/>
        <v>132.69215406458454</v>
      </c>
      <c r="R19" s="11">
        <f t="shared" si="7"/>
        <v>159.10388690117892</v>
      </c>
      <c r="S19" s="11">
        <f t="shared" si="8"/>
        <v>145.17805974225908</v>
      </c>
      <c r="T19" s="12">
        <f t="shared" si="9"/>
        <v>54298.799999999988</v>
      </c>
      <c r="U19" s="2">
        <f t="shared" si="11"/>
        <v>159.10388690117892</v>
      </c>
      <c r="V19" s="12">
        <f t="shared" si="4"/>
        <v>19638.5</v>
      </c>
      <c r="X19" s="12"/>
    </row>
    <row r="20" spans="1:24" ht="51" x14ac:dyDescent="0.2">
      <c r="A20" s="1" t="s">
        <v>72</v>
      </c>
      <c r="B20" s="9">
        <v>13</v>
      </c>
      <c r="C20" s="10" t="s">
        <v>73</v>
      </c>
      <c r="D20" s="14" t="s">
        <v>74</v>
      </c>
      <c r="E20" s="9"/>
      <c r="F20" s="14" t="s">
        <v>75</v>
      </c>
      <c r="G20" s="15">
        <v>1774864.8</v>
      </c>
      <c r="H20" s="16">
        <v>2012930.5</v>
      </c>
      <c r="I20" s="17">
        <v>1892736</v>
      </c>
      <c r="J20" s="11">
        <v>1423285.4</v>
      </c>
      <c r="K20" s="18">
        <v>2097783.9000000004</v>
      </c>
      <c r="L20" s="11">
        <f t="shared" si="5"/>
        <v>2012930.5</v>
      </c>
      <c r="M20" s="11"/>
      <c r="N20" s="11">
        <v>2012930.5</v>
      </c>
      <c r="O20" s="11"/>
      <c r="P20" s="11"/>
      <c r="Q20" s="11">
        <f t="shared" si="6"/>
        <v>118.1940111720059</v>
      </c>
      <c r="R20" s="11">
        <f t="shared" si="7"/>
        <v>104.21541627989642</v>
      </c>
      <c r="S20" s="11">
        <f t="shared" si="8"/>
        <v>110.8334125836884</v>
      </c>
      <c r="T20" s="12">
        <f t="shared" si="9"/>
        <v>84853.400000000373</v>
      </c>
      <c r="U20" s="2">
        <f t="shared" si="11"/>
        <v>104.21541627989642</v>
      </c>
      <c r="V20" s="12">
        <f t="shared" si="4"/>
        <v>-84853.400000000373</v>
      </c>
      <c r="X20" s="12"/>
    </row>
    <row r="21" spans="1:24" ht="89.25" x14ac:dyDescent="0.2">
      <c r="A21" s="1" t="s">
        <v>76</v>
      </c>
      <c r="B21" s="9">
        <v>14</v>
      </c>
      <c r="C21" s="10" t="s">
        <v>77</v>
      </c>
      <c r="D21" s="14" t="s">
        <v>78</v>
      </c>
      <c r="E21" s="9" t="s">
        <v>79</v>
      </c>
      <c r="F21" s="14" t="s">
        <v>59</v>
      </c>
      <c r="G21" s="15">
        <v>71185.2</v>
      </c>
      <c r="H21" s="16">
        <v>82549.3</v>
      </c>
      <c r="I21" s="17">
        <v>82549.3</v>
      </c>
      <c r="J21" s="11">
        <v>63281.1</v>
      </c>
      <c r="K21" s="18">
        <v>91950.9</v>
      </c>
      <c r="L21" s="11">
        <f t="shared" si="5"/>
        <v>118301</v>
      </c>
      <c r="M21" s="11"/>
      <c r="N21" s="11">
        <v>116301</v>
      </c>
      <c r="O21" s="11">
        <v>2000</v>
      </c>
      <c r="P21" s="11"/>
      <c r="Q21" s="11">
        <f t="shared" si="6"/>
        <v>129.17137270106707</v>
      </c>
      <c r="R21" s="11">
        <f t="shared" si="7"/>
        <v>111.38907295398022</v>
      </c>
      <c r="S21" s="11">
        <f t="shared" si="8"/>
        <v>111.38907295398022</v>
      </c>
      <c r="T21" s="12">
        <f t="shared" si="9"/>
        <v>9401.5999999999913</v>
      </c>
      <c r="U21" s="2">
        <f t="shared" si="11"/>
        <v>111.38907295398022</v>
      </c>
      <c r="V21" s="12">
        <f t="shared" si="4"/>
        <v>26350.100000000006</v>
      </c>
      <c r="X21" s="12"/>
    </row>
    <row r="22" spans="1:24" ht="38.25" x14ac:dyDescent="0.2">
      <c r="B22" s="9">
        <v>15</v>
      </c>
      <c r="C22" s="10" t="s">
        <v>80</v>
      </c>
      <c r="D22" s="14" t="s">
        <v>81</v>
      </c>
      <c r="E22" s="9" t="s">
        <v>82</v>
      </c>
      <c r="F22" s="14" t="s">
        <v>50</v>
      </c>
      <c r="G22" s="15">
        <v>80.7</v>
      </c>
      <c r="H22" s="16">
        <v>8244</v>
      </c>
      <c r="I22" s="17">
        <v>4744</v>
      </c>
      <c r="J22" s="11">
        <v>291.7</v>
      </c>
      <c r="K22" s="18">
        <v>8244</v>
      </c>
      <c r="L22" s="11">
        <f t="shared" si="5"/>
        <v>20851.8</v>
      </c>
      <c r="M22" s="11"/>
      <c r="N22" s="11">
        <v>20637.5</v>
      </c>
      <c r="O22" s="11"/>
      <c r="P22" s="11">
        <v>214.3</v>
      </c>
      <c r="Q22" s="11">
        <f t="shared" si="6"/>
        <v>10215.613382899628</v>
      </c>
      <c r="R22" s="11">
        <f t="shared" si="7"/>
        <v>100</v>
      </c>
      <c r="S22" s="11">
        <f t="shared" si="8"/>
        <v>173.77740303541316</v>
      </c>
      <c r="T22" s="12">
        <f t="shared" si="9"/>
        <v>0</v>
      </c>
      <c r="V22" s="12">
        <f t="shared" si="4"/>
        <v>12607.8</v>
      </c>
      <c r="X22" s="12"/>
    </row>
    <row r="23" spans="1:24" ht="51" x14ac:dyDescent="0.2">
      <c r="A23" s="1" t="s">
        <v>83</v>
      </c>
      <c r="B23" s="9">
        <v>16</v>
      </c>
      <c r="C23" s="10" t="s">
        <v>84</v>
      </c>
      <c r="D23" s="14" t="s">
        <v>85</v>
      </c>
      <c r="E23" s="9"/>
      <c r="F23" s="14" t="s">
        <v>86</v>
      </c>
      <c r="G23" s="15">
        <v>155016.1</v>
      </c>
      <c r="H23" s="16">
        <v>154012.1</v>
      </c>
      <c r="I23" s="17">
        <v>271851.40000000002</v>
      </c>
      <c r="J23" s="11">
        <v>215395.6</v>
      </c>
      <c r="K23" s="18">
        <v>125662.9</v>
      </c>
      <c r="L23" s="11">
        <f t="shared" si="5"/>
        <v>122857.1</v>
      </c>
      <c r="M23" s="11">
        <v>30000</v>
      </c>
      <c r="N23" s="11">
        <v>15000</v>
      </c>
      <c r="O23" s="11">
        <v>15000</v>
      </c>
      <c r="P23" s="21">
        <v>62857.1</v>
      </c>
      <c r="Q23" s="11">
        <f t="shared" si="6"/>
        <v>81.064418470081492</v>
      </c>
      <c r="R23" s="11">
        <f t="shared" si="7"/>
        <v>81.59287484554784</v>
      </c>
      <c r="S23" s="11">
        <f t="shared" si="8"/>
        <v>46.224849311057433</v>
      </c>
      <c r="T23" s="12">
        <f t="shared" si="9"/>
        <v>-28349.200000000012</v>
      </c>
      <c r="V23" s="12">
        <f t="shared" si="4"/>
        <v>-2805.7999999999884</v>
      </c>
      <c r="X23" s="12"/>
    </row>
    <row r="24" spans="1:24" ht="25.5" x14ac:dyDescent="0.2">
      <c r="B24" s="9">
        <v>17</v>
      </c>
      <c r="C24" s="13" t="s">
        <v>87</v>
      </c>
      <c r="D24" s="14" t="s">
        <v>88</v>
      </c>
      <c r="E24" s="9" t="s">
        <v>89</v>
      </c>
      <c r="F24" s="14" t="s">
        <v>90</v>
      </c>
      <c r="G24" s="15">
        <v>913372.4</v>
      </c>
      <c r="H24" s="16">
        <v>761300.6</v>
      </c>
      <c r="I24" s="17">
        <v>1307828.2</v>
      </c>
      <c r="J24" s="11">
        <v>465803.6</v>
      </c>
      <c r="K24" s="18">
        <v>848705.2</v>
      </c>
      <c r="L24" s="11">
        <f t="shared" si="5"/>
        <v>1874776</v>
      </c>
      <c r="M24" s="11">
        <v>956000</v>
      </c>
      <c r="N24" s="11">
        <v>895099.5</v>
      </c>
      <c r="O24" s="11"/>
      <c r="P24" s="11">
        <v>23676.5</v>
      </c>
      <c r="Q24" s="11">
        <f t="shared" si="6"/>
        <v>92.919952475025511</v>
      </c>
      <c r="R24" s="11">
        <f t="shared" si="7"/>
        <v>111.4809577189352</v>
      </c>
      <c r="S24" s="11">
        <f t="shared" si="8"/>
        <v>64.894242225393214</v>
      </c>
      <c r="T24" s="12">
        <f t="shared" si="9"/>
        <v>87404.599999999977</v>
      </c>
      <c r="U24" s="2">
        <f t="shared" ref="U24:U28" si="12">K24/H24*100</f>
        <v>111.4809577189352</v>
      </c>
      <c r="V24" s="12">
        <f t="shared" si="4"/>
        <v>1026070.8</v>
      </c>
      <c r="X24" s="12"/>
    </row>
    <row r="25" spans="1:24" ht="51" x14ac:dyDescent="0.2">
      <c r="B25" s="9">
        <v>18</v>
      </c>
      <c r="C25" s="10" t="s">
        <v>91</v>
      </c>
      <c r="D25" s="14" t="s">
        <v>92</v>
      </c>
      <c r="E25" s="20" t="s">
        <v>93</v>
      </c>
      <c r="F25" s="14" t="s">
        <v>94</v>
      </c>
      <c r="G25" s="15">
        <v>574420.9</v>
      </c>
      <c r="H25" s="16">
        <v>500027.7</v>
      </c>
      <c r="I25" s="17">
        <v>590860.19999999995</v>
      </c>
      <c r="J25" s="11">
        <v>512313.8</v>
      </c>
      <c r="K25" s="18">
        <v>765503</v>
      </c>
      <c r="L25" s="11">
        <f t="shared" si="5"/>
        <v>660219.69999999995</v>
      </c>
      <c r="M25" s="21">
        <v>191808.2</v>
      </c>
      <c r="N25" s="21">
        <v>313752.5</v>
      </c>
      <c r="O25" s="21">
        <v>6430</v>
      </c>
      <c r="P25" s="21">
        <v>148229</v>
      </c>
      <c r="Q25" s="11">
        <f t="shared" si="6"/>
        <v>133.26517193228867</v>
      </c>
      <c r="R25" s="11">
        <f t="shared" si="7"/>
        <v>153.0921186966242</v>
      </c>
      <c r="S25" s="11">
        <f t="shared" si="8"/>
        <v>129.55738091683958</v>
      </c>
      <c r="T25" s="12">
        <f t="shared" si="9"/>
        <v>265475.3</v>
      </c>
      <c r="U25" s="2">
        <f t="shared" si="12"/>
        <v>153.0921186966242</v>
      </c>
      <c r="V25" s="12">
        <f t="shared" si="4"/>
        <v>-105283.30000000005</v>
      </c>
      <c r="X25" s="12"/>
    </row>
    <row r="26" spans="1:24" ht="76.5" x14ac:dyDescent="0.2">
      <c r="A26" s="1" t="s">
        <v>95</v>
      </c>
      <c r="B26" s="9">
        <v>19</v>
      </c>
      <c r="C26" s="10" t="s">
        <v>96</v>
      </c>
      <c r="D26" s="14" t="s">
        <v>97</v>
      </c>
      <c r="E26" s="9" t="s">
        <v>98</v>
      </c>
      <c r="F26" s="14" t="s">
        <v>99</v>
      </c>
      <c r="G26" s="15">
        <v>442861.1</v>
      </c>
      <c r="H26" s="16">
        <v>422728.8</v>
      </c>
      <c r="I26" s="17">
        <v>502179.1</v>
      </c>
      <c r="J26" s="11">
        <v>382952.9</v>
      </c>
      <c r="K26" s="18">
        <v>476119.8</v>
      </c>
      <c r="L26" s="11">
        <f t="shared" si="5"/>
        <v>577822.16999999993</v>
      </c>
      <c r="M26" s="21"/>
      <c r="N26" s="21">
        <v>470540.79999999999</v>
      </c>
      <c r="O26" s="21">
        <v>2352.79</v>
      </c>
      <c r="P26" s="21">
        <v>104928.58</v>
      </c>
      <c r="Q26" s="11">
        <f t="shared" si="6"/>
        <v>107.50996192711439</v>
      </c>
      <c r="R26" s="11">
        <f t="shared" si="7"/>
        <v>112.63008340098901</v>
      </c>
      <c r="S26" s="11">
        <f t="shared" si="8"/>
        <v>94.810755764228333</v>
      </c>
      <c r="T26" s="12">
        <f t="shared" si="9"/>
        <v>53391</v>
      </c>
      <c r="U26" s="2">
        <f t="shared" si="12"/>
        <v>112.63008340098901</v>
      </c>
      <c r="V26" s="12">
        <f t="shared" si="4"/>
        <v>101702.36999999994</v>
      </c>
      <c r="X26" s="12"/>
    </row>
    <row r="27" spans="1:24" ht="38.25" x14ac:dyDescent="0.2">
      <c r="B27" s="9">
        <v>20</v>
      </c>
      <c r="C27" s="13" t="s">
        <v>100</v>
      </c>
      <c r="D27" s="14" t="s">
        <v>101</v>
      </c>
      <c r="E27" s="14" t="s">
        <v>102</v>
      </c>
      <c r="F27" s="14" t="s">
        <v>103</v>
      </c>
      <c r="G27" s="15">
        <v>63347.6</v>
      </c>
      <c r="H27" s="16">
        <v>75531</v>
      </c>
      <c r="I27" s="17">
        <v>55614.3</v>
      </c>
      <c r="J27" s="11">
        <v>47426.6</v>
      </c>
      <c r="K27" s="18">
        <v>76631</v>
      </c>
      <c r="L27" s="11">
        <f t="shared" si="5"/>
        <v>263631</v>
      </c>
      <c r="M27" s="11"/>
      <c r="N27" s="11">
        <v>77031</v>
      </c>
      <c r="O27" s="11"/>
      <c r="P27" s="11">
        <v>186600</v>
      </c>
      <c r="Q27" s="11">
        <f t="shared" si="6"/>
        <v>120.96906591567796</v>
      </c>
      <c r="R27" s="11">
        <f t="shared" si="7"/>
        <v>101.45635566853346</v>
      </c>
      <c r="S27" s="11">
        <f t="shared" si="8"/>
        <v>137.79010074746964</v>
      </c>
      <c r="T27" s="12">
        <f t="shared" si="9"/>
        <v>1100</v>
      </c>
      <c r="U27" s="2">
        <f t="shared" si="12"/>
        <v>101.45635566853346</v>
      </c>
      <c r="V27" s="12">
        <f t="shared" si="4"/>
        <v>187000</v>
      </c>
      <c r="X27" s="12"/>
    </row>
    <row r="28" spans="1:24" ht="25.5" x14ac:dyDescent="0.2">
      <c r="B28" s="9">
        <v>21</v>
      </c>
      <c r="C28" s="13" t="s">
        <v>104</v>
      </c>
      <c r="D28" s="14" t="s">
        <v>105</v>
      </c>
      <c r="E28" s="14"/>
      <c r="F28" s="14" t="s">
        <v>106</v>
      </c>
      <c r="G28" s="15">
        <v>210554.8</v>
      </c>
      <c r="H28" s="16">
        <v>163489.1</v>
      </c>
      <c r="I28" s="17">
        <v>193489.1</v>
      </c>
      <c r="J28" s="11">
        <v>151976.20000000001</v>
      </c>
      <c r="K28" s="18">
        <v>249314.9</v>
      </c>
      <c r="L28" s="11">
        <f t="shared" si="5"/>
        <v>160309.29999999999</v>
      </c>
      <c r="M28" s="11">
        <v>160309.29999999999</v>
      </c>
      <c r="N28" s="11"/>
      <c r="O28" s="11"/>
      <c r="P28" s="11"/>
      <c r="Q28" s="11">
        <f t="shared" si="6"/>
        <v>118.40855682226194</v>
      </c>
      <c r="R28" s="11">
        <f t="shared" si="7"/>
        <v>152.49634379295009</v>
      </c>
      <c r="S28" s="11">
        <f t="shared" si="8"/>
        <v>128.85216789989721</v>
      </c>
      <c r="T28" s="12">
        <f t="shared" si="9"/>
        <v>85825.799999999988</v>
      </c>
      <c r="U28" s="2">
        <f t="shared" si="12"/>
        <v>152.49634379295009</v>
      </c>
      <c r="V28" s="12">
        <f t="shared" si="4"/>
        <v>-89005.6</v>
      </c>
      <c r="X28" s="12"/>
    </row>
    <row r="29" spans="1:24" ht="38.25" x14ac:dyDescent="0.2">
      <c r="B29" s="9">
        <v>22</v>
      </c>
      <c r="C29" s="10" t="s">
        <v>107</v>
      </c>
      <c r="D29" s="14" t="s">
        <v>108</v>
      </c>
      <c r="E29" s="9" t="s">
        <v>109</v>
      </c>
      <c r="F29" s="14" t="s">
        <v>67</v>
      </c>
      <c r="G29" s="15">
        <v>9270.7999999999993</v>
      </c>
      <c r="H29" s="16">
        <v>12700</v>
      </c>
      <c r="I29" s="17">
        <v>12662.4</v>
      </c>
      <c r="J29" s="11">
        <v>7679.5</v>
      </c>
      <c r="K29" s="18">
        <v>10300</v>
      </c>
      <c r="L29" s="11">
        <f t="shared" si="5"/>
        <v>72993.8</v>
      </c>
      <c r="M29" s="11">
        <v>8000</v>
      </c>
      <c r="N29" s="21">
        <v>64898.8</v>
      </c>
      <c r="O29" s="11"/>
      <c r="P29" s="11">
        <v>95</v>
      </c>
      <c r="Q29" s="11">
        <f t="shared" si="6"/>
        <v>111.10152306165597</v>
      </c>
      <c r="R29" s="11">
        <f t="shared" si="7"/>
        <v>81.102362204724415</v>
      </c>
      <c r="S29" s="11">
        <f t="shared" si="8"/>
        <v>81.343189284811729</v>
      </c>
      <c r="T29" s="12">
        <f t="shared" si="9"/>
        <v>-2400</v>
      </c>
      <c r="V29" s="12">
        <f t="shared" si="4"/>
        <v>62693.8</v>
      </c>
      <c r="X29" s="12"/>
    </row>
    <row r="30" spans="1:24" ht="38.25" x14ac:dyDescent="0.2">
      <c r="A30" s="1" t="s">
        <v>110</v>
      </c>
      <c r="B30" s="9">
        <v>23</v>
      </c>
      <c r="C30" s="13" t="s">
        <v>111</v>
      </c>
      <c r="D30" s="19" t="s">
        <v>112</v>
      </c>
      <c r="E30" s="20"/>
      <c r="F30" s="19" t="s">
        <v>59</v>
      </c>
      <c r="G30" s="15">
        <v>1999.8</v>
      </c>
      <c r="H30" s="16">
        <v>2500</v>
      </c>
      <c r="I30" s="17">
        <v>2500</v>
      </c>
      <c r="J30" s="11">
        <v>2200</v>
      </c>
      <c r="K30" s="18">
        <v>2500</v>
      </c>
      <c r="L30" s="11">
        <f t="shared" si="5"/>
        <v>19966.3</v>
      </c>
      <c r="M30" s="11"/>
      <c r="N30" s="22">
        <v>19347</v>
      </c>
      <c r="O30" s="11">
        <v>619.29999999999995</v>
      </c>
      <c r="P30" s="11"/>
      <c r="Q30" s="11">
        <f t="shared" si="6"/>
        <v>125.01250125012501</v>
      </c>
      <c r="R30" s="11">
        <f t="shared" si="7"/>
        <v>100</v>
      </c>
      <c r="S30" s="11">
        <f t="shared" si="8"/>
        <v>100</v>
      </c>
      <c r="T30" s="12">
        <f t="shared" si="9"/>
        <v>0</v>
      </c>
      <c r="V30" s="12">
        <f t="shared" si="4"/>
        <v>17466.3</v>
      </c>
      <c r="X30" s="12"/>
    </row>
    <row r="31" spans="1:24" ht="38.25" x14ac:dyDescent="0.2">
      <c r="B31" s="9">
        <v>24</v>
      </c>
      <c r="C31" s="13" t="s">
        <v>113</v>
      </c>
      <c r="D31" s="14" t="s">
        <v>114</v>
      </c>
      <c r="E31" s="9" t="s">
        <v>115</v>
      </c>
      <c r="F31" s="14" t="s">
        <v>27</v>
      </c>
      <c r="G31" s="15">
        <v>34736.400000000001</v>
      </c>
      <c r="H31" s="16">
        <v>10654.4</v>
      </c>
      <c r="I31" s="17">
        <v>54449</v>
      </c>
      <c r="J31" s="11">
        <v>31859.599999999999</v>
      </c>
      <c r="K31" s="18">
        <v>22744</v>
      </c>
      <c r="L31" s="11">
        <f t="shared" si="5"/>
        <v>76998.899999999994</v>
      </c>
      <c r="M31" s="21">
        <v>64764.9</v>
      </c>
      <c r="N31" s="21">
        <v>12234</v>
      </c>
      <c r="O31" s="11"/>
      <c r="P31" s="11"/>
      <c r="Q31" s="11">
        <f t="shared" si="6"/>
        <v>65.475984845867728</v>
      </c>
      <c r="R31" s="11">
        <f t="shared" si="7"/>
        <v>213.47049106472446</v>
      </c>
      <c r="S31" s="11">
        <f t="shared" si="8"/>
        <v>41.771198736432261</v>
      </c>
      <c r="T31" s="12">
        <f t="shared" si="9"/>
        <v>12089.6</v>
      </c>
      <c r="U31" s="2">
        <f t="shared" ref="U31:U32" si="13">K31/H31*100</f>
        <v>213.47049106472446</v>
      </c>
      <c r="V31" s="12">
        <f t="shared" si="4"/>
        <v>54254.899999999994</v>
      </c>
      <c r="X31" s="12"/>
    </row>
    <row r="32" spans="1:24" ht="51" x14ac:dyDescent="0.2">
      <c r="B32" s="9">
        <v>25</v>
      </c>
      <c r="C32" s="13" t="s">
        <v>116</v>
      </c>
      <c r="D32" s="14" t="s">
        <v>117</v>
      </c>
      <c r="E32" s="19" t="s">
        <v>118</v>
      </c>
      <c r="F32" s="14" t="s">
        <v>119</v>
      </c>
      <c r="G32" s="15">
        <v>2300.5</v>
      </c>
      <c r="H32" s="16">
        <v>1500</v>
      </c>
      <c r="I32" s="17">
        <v>1500</v>
      </c>
      <c r="J32" s="11"/>
      <c r="K32" s="18">
        <v>14741.6</v>
      </c>
      <c r="L32" s="11">
        <f t="shared" si="5"/>
        <v>150140</v>
      </c>
      <c r="M32" s="11">
        <v>130350</v>
      </c>
      <c r="N32" s="11">
        <v>19790</v>
      </c>
      <c r="O32" s="11"/>
      <c r="P32" s="11"/>
      <c r="Q32" s="11">
        <f t="shared" si="6"/>
        <v>640.79982612475555</v>
      </c>
      <c r="R32" s="11">
        <f t="shared" si="7"/>
        <v>982.77333333333331</v>
      </c>
      <c r="S32" s="11">
        <f t="shared" si="8"/>
        <v>982.77333333333331</v>
      </c>
      <c r="T32" s="12">
        <f t="shared" si="9"/>
        <v>13241.6</v>
      </c>
      <c r="U32" s="2">
        <f t="shared" si="13"/>
        <v>982.77333333333331</v>
      </c>
      <c r="V32" s="12">
        <f t="shared" si="4"/>
        <v>135398.39999999999</v>
      </c>
      <c r="X32" s="12"/>
    </row>
    <row r="33" spans="1:24" ht="38.25" x14ac:dyDescent="0.2">
      <c r="B33" s="9">
        <v>26</v>
      </c>
      <c r="C33" s="10" t="s">
        <v>120</v>
      </c>
      <c r="D33" s="14" t="s">
        <v>121</v>
      </c>
      <c r="E33" s="9" t="s">
        <v>122</v>
      </c>
      <c r="F33" s="14" t="s">
        <v>123</v>
      </c>
      <c r="G33" s="15">
        <v>0</v>
      </c>
      <c r="H33" s="16">
        <v>42027.7</v>
      </c>
      <c r="I33" s="17">
        <v>42027.7</v>
      </c>
      <c r="J33" s="11">
        <v>27629.8</v>
      </c>
      <c r="K33" s="18">
        <v>23688.6</v>
      </c>
      <c r="L33" s="11">
        <f t="shared" si="5"/>
        <v>40500</v>
      </c>
      <c r="M33" s="11">
        <v>38000</v>
      </c>
      <c r="N33" s="11">
        <v>2500</v>
      </c>
      <c r="O33" s="11"/>
      <c r="P33" s="11"/>
      <c r="Q33" s="11"/>
      <c r="R33" s="11">
        <f t="shared" si="7"/>
        <v>56.364255003247855</v>
      </c>
      <c r="S33" s="11">
        <f t="shared" si="8"/>
        <v>56.364255003247855</v>
      </c>
      <c r="T33" s="12">
        <f t="shared" si="9"/>
        <v>-18339.099999999999</v>
      </c>
      <c r="V33" s="12">
        <f t="shared" si="4"/>
        <v>16811.400000000001</v>
      </c>
      <c r="X33" s="12"/>
    </row>
    <row r="34" spans="1:24" ht="51.75" customHeight="1" x14ac:dyDescent="0.2">
      <c r="A34" s="1" t="s">
        <v>124</v>
      </c>
      <c r="B34" s="9">
        <v>27</v>
      </c>
      <c r="C34" s="13" t="s">
        <v>125</v>
      </c>
      <c r="D34" s="14" t="s">
        <v>88</v>
      </c>
      <c r="E34" s="14" t="s">
        <v>126</v>
      </c>
      <c r="F34" s="14" t="s">
        <v>55</v>
      </c>
      <c r="G34" s="15">
        <v>3206</v>
      </c>
      <c r="H34" s="23">
        <v>1970</v>
      </c>
      <c r="I34" s="17">
        <v>4990.6000000000004</v>
      </c>
      <c r="J34" s="11">
        <v>2864.6</v>
      </c>
      <c r="K34" s="18">
        <v>11839.4</v>
      </c>
      <c r="L34" s="11">
        <f t="shared" si="5"/>
        <v>2508</v>
      </c>
      <c r="M34" s="11"/>
      <c r="N34" s="11">
        <v>2490</v>
      </c>
      <c r="O34" s="11"/>
      <c r="P34" s="11">
        <v>18</v>
      </c>
      <c r="Q34" s="11">
        <f t="shared" si="6"/>
        <v>369.28883343730507</v>
      </c>
      <c r="R34" s="11">
        <f t="shared" si="7"/>
        <v>600.98477157360412</v>
      </c>
      <c r="S34" s="11">
        <f t="shared" si="8"/>
        <v>237.23399991984931</v>
      </c>
      <c r="T34" s="12">
        <f t="shared" si="9"/>
        <v>9869.4</v>
      </c>
      <c r="U34" s="2">
        <f t="shared" ref="U34:U36" si="14">K34/H34*100</f>
        <v>600.98477157360412</v>
      </c>
      <c r="V34" s="12">
        <f t="shared" si="4"/>
        <v>-9331.4</v>
      </c>
      <c r="X34" s="12"/>
    </row>
    <row r="35" spans="1:24" ht="54.75" customHeight="1" x14ac:dyDescent="0.2">
      <c r="B35" s="9">
        <v>28</v>
      </c>
      <c r="C35" s="10" t="s">
        <v>127</v>
      </c>
      <c r="D35" s="14" t="s">
        <v>128</v>
      </c>
      <c r="E35" s="14"/>
      <c r="F35" s="14" t="s">
        <v>129</v>
      </c>
      <c r="G35" s="15">
        <v>296.5</v>
      </c>
      <c r="H35" s="16">
        <v>1198</v>
      </c>
      <c r="I35" s="17">
        <v>1198</v>
      </c>
      <c r="J35" s="11">
        <v>600</v>
      </c>
      <c r="K35" s="18">
        <v>1200</v>
      </c>
      <c r="L35" s="11">
        <f t="shared" si="5"/>
        <v>1200</v>
      </c>
      <c r="M35" s="11"/>
      <c r="N35" s="11">
        <v>1200</v>
      </c>
      <c r="O35" s="11"/>
      <c r="P35" s="11"/>
      <c r="Q35" s="11">
        <f t="shared" si="6"/>
        <v>404.72175379426642</v>
      </c>
      <c r="R35" s="11">
        <f t="shared" si="7"/>
        <v>100.1669449081803</v>
      </c>
      <c r="S35" s="11">
        <f t="shared" si="8"/>
        <v>100.1669449081803</v>
      </c>
      <c r="T35" s="12">
        <f t="shared" si="9"/>
        <v>2</v>
      </c>
      <c r="U35" s="2">
        <f t="shared" si="14"/>
        <v>100.1669449081803</v>
      </c>
      <c r="V35" s="12">
        <f t="shared" si="4"/>
        <v>0</v>
      </c>
      <c r="X35" s="12"/>
    </row>
    <row r="36" spans="1:24" ht="38.25" x14ac:dyDescent="0.2">
      <c r="B36" s="9">
        <v>29</v>
      </c>
      <c r="C36" s="10" t="s">
        <v>130</v>
      </c>
      <c r="D36" s="14" t="s">
        <v>131</v>
      </c>
      <c r="E36" s="9" t="s">
        <v>132</v>
      </c>
      <c r="F36" s="14" t="s">
        <v>119</v>
      </c>
      <c r="G36" s="15">
        <v>3340</v>
      </c>
      <c r="H36" s="16">
        <v>11404</v>
      </c>
      <c r="I36" s="17">
        <v>11404</v>
      </c>
      <c r="J36" s="11">
        <v>912</v>
      </c>
      <c r="K36" s="18">
        <v>19568.400000000001</v>
      </c>
      <c r="L36" s="11">
        <f t="shared" si="5"/>
        <v>57469.3</v>
      </c>
      <c r="M36" s="11">
        <v>36900</v>
      </c>
      <c r="N36" s="21">
        <v>19869.3</v>
      </c>
      <c r="O36" s="11"/>
      <c r="P36" s="11">
        <v>700</v>
      </c>
      <c r="Q36" s="11">
        <f t="shared" si="6"/>
        <v>585.88023952095818</v>
      </c>
      <c r="R36" s="11">
        <f t="shared" si="7"/>
        <v>171.59242371097864</v>
      </c>
      <c r="S36" s="11">
        <f t="shared" si="8"/>
        <v>171.59242371097864</v>
      </c>
      <c r="T36" s="12">
        <f t="shared" si="9"/>
        <v>8164.4000000000015</v>
      </c>
      <c r="U36" s="2">
        <f t="shared" si="14"/>
        <v>171.59242371097864</v>
      </c>
      <c r="V36" s="12">
        <f t="shared" si="4"/>
        <v>37900.9</v>
      </c>
      <c r="X36" s="12"/>
    </row>
    <row r="37" spans="1:24" ht="51" x14ac:dyDescent="0.2">
      <c r="A37" s="1" t="s">
        <v>72</v>
      </c>
      <c r="B37" s="9">
        <v>30</v>
      </c>
      <c r="C37" s="10" t="s">
        <v>133</v>
      </c>
      <c r="D37" s="14" t="s">
        <v>134</v>
      </c>
      <c r="E37" s="14"/>
      <c r="F37" s="14" t="s">
        <v>135</v>
      </c>
      <c r="G37" s="15">
        <v>28645.5</v>
      </c>
      <c r="H37" s="16">
        <v>38971.5</v>
      </c>
      <c r="I37" s="17">
        <v>38971.5</v>
      </c>
      <c r="J37" s="11">
        <v>24541.200000000001</v>
      </c>
      <c r="K37" s="18">
        <v>37310.800000000003</v>
      </c>
      <c r="L37" s="11">
        <f t="shared" si="5"/>
        <v>37310.85</v>
      </c>
      <c r="M37" s="21">
        <v>37310.85</v>
      </c>
      <c r="N37" s="11"/>
      <c r="O37" s="11"/>
      <c r="P37" s="11"/>
      <c r="Q37" s="11">
        <f t="shared" si="6"/>
        <v>130.25012654692711</v>
      </c>
      <c r="R37" s="11">
        <f t="shared" si="7"/>
        <v>95.738680830863586</v>
      </c>
      <c r="S37" s="11">
        <f t="shared" si="8"/>
        <v>95.738680830863586</v>
      </c>
      <c r="T37" s="12">
        <f t="shared" si="9"/>
        <v>-1660.6999999999971</v>
      </c>
      <c r="V37" s="12">
        <f t="shared" si="4"/>
        <v>4.9999999995634425E-2</v>
      </c>
      <c r="X37" s="12"/>
    </row>
    <row r="38" spans="1:24" ht="25.5" x14ac:dyDescent="0.2">
      <c r="B38" s="9">
        <v>31</v>
      </c>
      <c r="C38" s="24" t="s">
        <v>136</v>
      </c>
      <c r="D38" s="9" t="s">
        <v>137</v>
      </c>
      <c r="E38" s="9"/>
      <c r="F38" s="9" t="s">
        <v>50</v>
      </c>
      <c r="G38" s="25"/>
      <c r="H38" s="22">
        <v>6951</v>
      </c>
      <c r="I38" s="11">
        <v>4451</v>
      </c>
      <c r="J38" s="11">
        <v>250</v>
      </c>
      <c r="K38" s="18">
        <v>6951</v>
      </c>
      <c r="L38" s="11">
        <f t="shared" si="5"/>
        <v>9940</v>
      </c>
      <c r="M38" s="26"/>
      <c r="N38" s="11">
        <v>9940</v>
      </c>
      <c r="O38" s="26"/>
      <c r="P38" s="26"/>
      <c r="Q38" s="11"/>
      <c r="R38" s="11">
        <f t="shared" si="7"/>
        <v>100</v>
      </c>
      <c r="S38" s="11">
        <f t="shared" si="8"/>
        <v>156.16715344866324</v>
      </c>
      <c r="T38" s="12">
        <f t="shared" si="9"/>
        <v>0</v>
      </c>
      <c r="V38" s="12">
        <f t="shared" si="4"/>
        <v>2989</v>
      </c>
      <c r="X38" s="12"/>
    </row>
    <row r="39" spans="1:24" ht="38.25" x14ac:dyDescent="0.2">
      <c r="B39" s="9">
        <v>32</v>
      </c>
      <c r="C39" s="10" t="s">
        <v>138</v>
      </c>
      <c r="D39" s="9" t="s">
        <v>139</v>
      </c>
      <c r="E39" s="9"/>
      <c r="F39" s="14" t="s">
        <v>59</v>
      </c>
      <c r="G39" s="25"/>
      <c r="H39" s="27"/>
      <c r="I39" s="11">
        <v>130514.3</v>
      </c>
      <c r="J39" s="11">
        <v>2616.3000000000002</v>
      </c>
      <c r="K39" s="18">
        <v>129614.2</v>
      </c>
      <c r="L39" s="11">
        <f t="shared" si="5"/>
        <v>207621.44</v>
      </c>
      <c r="M39" s="28">
        <v>142713.12</v>
      </c>
      <c r="N39" s="29">
        <v>8011.22</v>
      </c>
      <c r="O39" s="26"/>
      <c r="P39" s="29">
        <v>56897.1</v>
      </c>
      <c r="Q39" s="11"/>
      <c r="R39" s="11"/>
      <c r="S39" s="11">
        <f t="shared" si="8"/>
        <v>99.310343770759218</v>
      </c>
      <c r="T39" s="12">
        <f t="shared" si="9"/>
        <v>129614.2</v>
      </c>
      <c r="U39" s="2" t="e">
        <f>K39/H39*100</f>
        <v>#DIV/0!</v>
      </c>
      <c r="V39" s="12">
        <f t="shared" si="4"/>
        <v>78007.240000000005</v>
      </c>
      <c r="X39" s="12"/>
    </row>
    <row r="40" spans="1:24" ht="15.75" x14ac:dyDescent="0.2">
      <c r="G40" s="30"/>
      <c r="X40" s="12"/>
    </row>
    <row r="41" spans="1:24" x14ac:dyDescent="0.2">
      <c r="X41" s="12"/>
    </row>
    <row r="42" spans="1:24" x14ac:dyDescent="0.2">
      <c r="X42" s="12"/>
    </row>
    <row r="44" spans="1:24" x14ac:dyDescent="0.2">
      <c r="X44" s="12"/>
    </row>
    <row r="45" spans="1:24" x14ac:dyDescent="0.2">
      <c r="X45" s="12"/>
    </row>
  </sheetData>
  <autoFilter ref="V1:V40"/>
  <mergeCells count="23">
    <mergeCell ref="Q1:S1"/>
    <mergeCell ref="B2:S2"/>
    <mergeCell ref="B4:B6"/>
    <mergeCell ref="C4:C6"/>
    <mergeCell ref="D4:D6"/>
    <mergeCell ref="E4:E6"/>
    <mergeCell ref="F4:F6"/>
    <mergeCell ref="G4:G6"/>
    <mergeCell ref="H4:I4"/>
    <mergeCell ref="J4:J6"/>
    <mergeCell ref="H5:H6"/>
    <mergeCell ref="I5:I6"/>
    <mergeCell ref="L5:L6"/>
    <mergeCell ref="M5:M6"/>
    <mergeCell ref="N5:N6"/>
    <mergeCell ref="Q5:Q6"/>
    <mergeCell ref="R5:R6"/>
    <mergeCell ref="S5:S6"/>
    <mergeCell ref="K4:K6"/>
    <mergeCell ref="L4:P4"/>
    <mergeCell ref="Q4:S4"/>
    <mergeCell ref="O5:O6"/>
    <mergeCell ref="P5:P6"/>
  </mergeCells>
  <pageMargins left="0.48" right="0.39" top="0.74803149606299213" bottom="0.74803149606299213" header="0.31496062992125984" footer="0.31496062992125984"/>
  <pageSetup paperSize="9" scale="59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госпрогрммы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Инспекция</dc:creator>
  <cp:lastModifiedBy>Инспекция</cp:lastModifiedBy>
  <cp:lastPrinted>2017-11-10T06:20:01Z</cp:lastPrinted>
  <dcterms:created xsi:type="dcterms:W3CDTF">2017-11-10T06:19:48Z</dcterms:created>
  <dcterms:modified xsi:type="dcterms:W3CDTF">2017-11-10T06:40:46Z</dcterms:modified>
</cp:coreProperties>
</file>